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Clinical Stuff\Clinical Competencies\master files\Calipso Competencies\"/>
    </mc:Choice>
  </mc:AlternateContent>
  <bookViews>
    <workbookView xWindow="0" yWindow="0" windowWidth="28800" windowHeight="13020"/>
  </bookViews>
  <sheets>
    <sheet name="Sheet1" sheetId="1" r:id="rId1"/>
  </sheets>
  <definedNames>
    <definedName name="_xlnm.Print_Area" localSheetId="0">Sheet1!$B$1:$E$170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5" i="1" l="1"/>
  <c r="F45" i="1"/>
  <c r="G44" i="1"/>
  <c r="F44" i="1"/>
  <c r="G43" i="1"/>
  <c r="F43" i="1"/>
  <c r="G42" i="1"/>
  <c r="F42" i="1"/>
  <c r="G41" i="1"/>
  <c r="F41" i="1"/>
  <c r="G40" i="1"/>
  <c r="F40" i="1"/>
  <c r="G39" i="1"/>
  <c r="F39" i="1"/>
  <c r="G19" i="1"/>
  <c r="F19" i="1"/>
  <c r="G18" i="1"/>
  <c r="F18" i="1"/>
  <c r="G17" i="1"/>
  <c r="F17" i="1"/>
  <c r="G16" i="1"/>
  <c r="F16" i="1"/>
  <c r="G15" i="1"/>
  <c r="F15" i="1"/>
  <c r="G14" i="1"/>
  <c r="F14" i="1"/>
  <c r="G13" i="1"/>
  <c r="F13" i="1"/>
  <c r="G12" i="1"/>
  <c r="F12" i="1"/>
  <c r="G104" i="1"/>
  <c r="F104" i="1"/>
  <c r="G103" i="1"/>
  <c r="F103" i="1"/>
  <c r="C133" i="1" l="1"/>
  <c r="C132" i="1"/>
  <c r="C131" i="1"/>
  <c r="C84" i="1"/>
  <c r="C58" i="1"/>
  <c r="C83" i="1"/>
  <c r="C82" i="1"/>
  <c r="C57" i="1"/>
  <c r="C56" i="1"/>
  <c r="C32" i="1"/>
  <c r="C31" i="1"/>
  <c r="C30" i="1"/>
  <c r="G106" i="1"/>
  <c r="F106" i="1"/>
  <c r="G105" i="1"/>
  <c r="F105" i="1"/>
  <c r="G102" i="1"/>
  <c r="F102" i="1"/>
  <c r="G101" i="1"/>
  <c r="F101" i="1"/>
  <c r="G100" i="1"/>
  <c r="F100" i="1"/>
  <c r="G99" i="1"/>
  <c r="F99" i="1"/>
  <c r="E111" i="1"/>
  <c r="E112" i="1" s="1"/>
  <c r="D111" i="1"/>
  <c r="D112" i="1" s="1"/>
  <c r="E110" i="1"/>
  <c r="I142" i="1" s="1"/>
  <c r="D110" i="1"/>
  <c r="H142" i="1" s="1"/>
  <c r="E107" i="1"/>
  <c r="D107" i="1"/>
  <c r="G98" i="1"/>
  <c r="F98" i="1"/>
  <c r="G97" i="1"/>
  <c r="F97" i="1"/>
  <c r="G96" i="1"/>
  <c r="F96" i="1"/>
  <c r="G95" i="1"/>
  <c r="F95" i="1"/>
  <c r="G94" i="1"/>
  <c r="F94" i="1"/>
  <c r="G93" i="1"/>
  <c r="F93" i="1"/>
  <c r="G92" i="1"/>
  <c r="F92" i="1"/>
  <c r="G91" i="1"/>
  <c r="F91" i="1"/>
  <c r="G90" i="1"/>
  <c r="E108" i="1" s="1"/>
  <c r="F90" i="1"/>
  <c r="D108" i="1" s="1"/>
  <c r="E76" i="1"/>
  <c r="E77" i="1" s="1"/>
  <c r="D76" i="1"/>
  <c r="D77" i="1" s="1"/>
  <c r="E75" i="1"/>
  <c r="I141" i="1" s="1"/>
  <c r="D75" i="1"/>
  <c r="H141" i="1" s="1"/>
  <c r="E72" i="1"/>
  <c r="D72" i="1"/>
  <c r="G71" i="1"/>
  <c r="F71" i="1"/>
  <c r="G70" i="1"/>
  <c r="F70" i="1"/>
  <c r="G69" i="1"/>
  <c r="F69" i="1"/>
  <c r="G68" i="1"/>
  <c r="F68" i="1"/>
  <c r="G67" i="1"/>
  <c r="F67" i="1"/>
  <c r="G66" i="1"/>
  <c r="F66" i="1"/>
  <c r="G65" i="1"/>
  <c r="F65" i="1"/>
  <c r="G64" i="1"/>
  <c r="E73" i="1" s="1"/>
  <c r="F64" i="1"/>
  <c r="D73" i="1" s="1"/>
  <c r="E50" i="1"/>
  <c r="E51" i="1" s="1"/>
  <c r="D50" i="1"/>
  <c r="D51" i="1" s="1"/>
  <c r="E49" i="1"/>
  <c r="I140" i="1" s="1"/>
  <c r="D49" i="1"/>
  <c r="H140" i="1" s="1"/>
  <c r="E46" i="1"/>
  <c r="D46" i="1"/>
  <c r="G38" i="1"/>
  <c r="E47" i="1" s="1"/>
  <c r="F38" i="1"/>
  <c r="D47" i="1" s="1"/>
  <c r="L140" i="1" l="1"/>
  <c r="L142" i="1"/>
  <c r="K142" i="1"/>
  <c r="L141" i="1"/>
  <c r="K141" i="1"/>
  <c r="K140" i="1"/>
  <c r="D109" i="1"/>
  <c r="E109" i="1"/>
  <c r="D74" i="1"/>
  <c r="E74" i="1"/>
  <c r="D48" i="1"/>
  <c r="E48" i="1"/>
  <c r="E113" i="1" l="1"/>
  <c r="E142" i="1"/>
  <c r="E78" i="1"/>
  <c r="E141" i="1"/>
  <c r="E52" i="1"/>
  <c r="E140" i="1"/>
  <c r="D113" i="1"/>
  <c r="D142" i="1"/>
  <c r="D78" i="1"/>
  <c r="D141" i="1"/>
  <c r="D52" i="1"/>
  <c r="D140" i="1"/>
  <c r="E24" i="1" l="1"/>
  <c r="E23" i="1"/>
  <c r="I139" i="1" s="1"/>
  <c r="E147" i="1" s="1"/>
  <c r="D24" i="1"/>
  <c r="D23" i="1"/>
  <c r="H139" i="1" s="1"/>
  <c r="D147" i="1" s="1"/>
  <c r="D20" i="1"/>
  <c r="D144" i="1" s="1"/>
  <c r="E20" i="1"/>
  <c r="E144" i="1" s="1"/>
  <c r="G11" i="1"/>
  <c r="E21" i="1" s="1"/>
  <c r="E145" i="1" s="1"/>
  <c r="F11" i="1"/>
  <c r="D21" i="1" s="1"/>
  <c r="D145" i="1" s="1"/>
  <c r="E25" i="1" l="1"/>
  <c r="L139" i="1"/>
  <c r="E148" i="1" s="1"/>
  <c r="E149" i="1" s="1"/>
  <c r="D146" i="1"/>
  <c r="D150" i="1" s="1"/>
  <c r="D25" i="1"/>
  <c r="K139" i="1"/>
  <c r="D148" i="1" s="1"/>
  <c r="D149" i="1" s="1"/>
  <c r="E146" i="1"/>
  <c r="E150" i="1" s="1"/>
  <c r="D22" i="1"/>
  <c r="E22" i="1"/>
  <c r="D26" i="1" l="1"/>
  <c r="D139" i="1"/>
  <c r="E26" i="1"/>
  <c r="E139" i="1"/>
</calcChain>
</file>

<file path=xl/sharedStrings.xml><?xml version="1.0" encoding="utf-8"?>
<sst xmlns="http://schemas.openxmlformats.org/spreadsheetml/2006/main" count="172" uniqueCount="87">
  <si>
    <t>Reviews and practices the selected tests sufficiently enough to administer and scores diagnostic tests correctly.</t>
  </si>
  <si>
    <t>Clinician effectively manages client behavior during testing.</t>
  </si>
  <si>
    <t>Demonstrates knowledge of etiologies and characteristics of the communication disorder.</t>
  </si>
  <si>
    <t>CALIPSO Clinical Performance Evaluation Form</t>
  </si>
  <si>
    <t>Assessment/Evaluation</t>
  </si>
  <si>
    <t>Student</t>
  </si>
  <si>
    <t>Clinical Instructor</t>
  </si>
  <si>
    <t>Semester &amp; Year</t>
  </si>
  <si>
    <t>Grade Period</t>
  </si>
  <si>
    <t>Final</t>
  </si>
  <si>
    <t>Total Score</t>
  </si>
  <si>
    <t>Total Competencies Scored</t>
  </si>
  <si>
    <t>Average</t>
  </si>
  <si>
    <t>Highest Score</t>
  </si>
  <si>
    <t>Lowest Score</t>
  </si>
  <si>
    <t>Midterm</t>
  </si>
  <si>
    <t>A passing grade (for clinic that is a B-/80% or higher) can be obtained by achieving an average rating of 80 or better for each of the 4 general competency categories. Any student receiving a rating of 59 or less on any specific item or 79 or less for a competency category will not pass the clinic.</t>
  </si>
  <si>
    <t>Category Comments</t>
  </si>
  <si>
    <t>Enter a grade between 0 and 100 for each competency.</t>
  </si>
  <si>
    <t>Treatment/Intervention</t>
  </si>
  <si>
    <t>Identifies and uses materials that are motivating to the client and achieve the treatment objectives.</t>
  </si>
  <si>
    <t xml:space="preserve">Implements intervention plans that involve clients and relevant others in the intervention process. </t>
  </si>
  <si>
    <t>Modifies intervention plans, strategies, materials, or instrumentation to meet client needs.</t>
  </si>
  <si>
    <t>Reliably and regularly takes accurate data in order to measure client progress.</t>
  </si>
  <si>
    <t>Identifies and refers clients for services as appropriate.</t>
  </si>
  <si>
    <t>Edits to ensure documentation is free of errors in sentence structure, grammar, spelling, punctuation and capitalization.</t>
  </si>
  <si>
    <t>Written work adheres to the appropriate format and is coherent and appropriate for the defined audience.</t>
  </si>
  <si>
    <t>Writes goals and objectives that address the area of need/baseline and are S.M.A.R.T. (specific, measureable, attainable, results-oriented and timely.)</t>
  </si>
  <si>
    <t>Displays effective written communication in all professional writing.</t>
  </si>
  <si>
    <t>Writing</t>
  </si>
  <si>
    <t>Professional Behavior/Preparedness, Interaction and Personal Qualities</t>
  </si>
  <si>
    <t>Attends all weekly conferences with the Clinical Instructor and discusses foundation for basic human communication disorders associated with clinic.</t>
  </si>
  <si>
    <t>Asks for help when appropriate.</t>
  </si>
  <si>
    <t>Possesses knowledge of contemporary professional issues and advocacy (includes trends in professional practice, and ASHA practice policies and guidelines.</t>
  </si>
  <si>
    <t xml:space="preserve">Communicates effectively, recognizing the needs, values, preferred mode of communication, and cultural/linguistic background of the client, family, caregiver, and relevant others. </t>
  </si>
  <si>
    <t>Establishes an effective therapeutic relationship with the client and caregivers (i.e. emotionally-safe, promotes fairness, respect and supports productive treatment sessions.)</t>
  </si>
  <si>
    <t>Implements advice/guidelines/recommendations of the Clinical Instructor promptly.</t>
  </si>
  <si>
    <t>Provides counseling regarding communication disorders to clients, family, caregivers, and relevant others.</t>
  </si>
  <si>
    <t>Collaborates with other professionals in case management.</t>
  </si>
  <si>
    <t>Adheres to the ASHA Code of Ethics and conducts him or herself in a professional, ethical manner.</t>
  </si>
  <si>
    <t>Is prompt with the initiation of and termination of each therapy session.</t>
  </si>
  <si>
    <t>Sufficient preparation has been given to each session.</t>
  </si>
  <si>
    <t>Maintains client confidentiality and complies with HIPAA regulations.</t>
  </si>
  <si>
    <t>Overall Comments</t>
  </si>
  <si>
    <t>Remediation Plan</t>
  </si>
  <si>
    <t>Any Line Item 59 or less?</t>
  </si>
  <si>
    <t>Any Category 79 or less?</t>
  </si>
  <si>
    <t>High Score</t>
  </si>
  <si>
    <t>Low Score</t>
  </si>
  <si>
    <t>Signature of Student</t>
  </si>
  <si>
    <t xml:space="preserve">Date </t>
  </si>
  <si>
    <t>Signature of Clincal Instructor</t>
  </si>
  <si>
    <t>Example Student</t>
  </si>
  <si>
    <t>Example Clinician</t>
  </si>
  <si>
    <t>Spring 2015</t>
  </si>
  <si>
    <t>Independent</t>
  </si>
  <si>
    <t>Minimum Assistance Needed</t>
  </si>
  <si>
    <t>Minimum to Moderate Assistance Needed</t>
  </si>
  <si>
    <t>Moderate Assistance Needed</t>
  </si>
  <si>
    <t>Maximum Assistance Needed</t>
  </si>
  <si>
    <t>Scoring Rubric</t>
  </si>
  <si>
    <t>90-100</t>
  </si>
  <si>
    <t>80-89</t>
  </si>
  <si>
    <t>70-79</t>
  </si>
  <si>
    <t>60-69</t>
  </si>
  <si>
    <t>0-59</t>
  </si>
  <si>
    <t>Enter comments in this box. It should auto wrap, however if not, place cursor over the line between rows on the left sided of the screen. Once you see the cross hairs, click and drag the row down to expand.</t>
  </si>
  <si>
    <t>Summarizes the test results, takes into account the historical information and develops a written diagnostic statement that describes the speech/language/hearing problem(s) being addressed, functional communication status and prognosis for therapy.</t>
  </si>
  <si>
    <t>Adapts evaluation procedures to meet client needs.</t>
  </si>
  <si>
    <t>Interprets, integrates, and synthesizes test results, history, current medical information and other behavioral observations to develop diagnoses.</t>
  </si>
  <si>
    <t>Makes appropriate recommendations for intervention.  Summary and recommendations are reflective of the assessment findings, prior level of function and prognosis.</t>
  </si>
  <si>
    <t>Understands the difference between long-term goals and therapy objectives.</t>
  </si>
  <si>
    <t xml:space="preserve">Demonstrates appropriate writing style by selecting the appropriate tone, sentence length, phrasing and use of professional terminology, including using only approved abbreviations. </t>
  </si>
  <si>
    <t>Completes all charting/SOAP notes in a timely manner.  Reports and subsequent drafts are completed according to established deadlines.</t>
  </si>
  <si>
    <t>Complies with the facility dress code.</t>
  </si>
  <si>
    <t>Notifies the Clinical Instructor of any pending absences.</t>
  </si>
  <si>
    <t xml:space="preserve">Maintains awareness of and complies with the facility policies and procedures. </t>
  </si>
  <si>
    <t xml:space="preserve">Collects case history information through chart review/review of referral information as demonstrated by being able to estimate the client’s level of performance prior to assessment.  </t>
  </si>
  <si>
    <t>Reviews appropriate tests for the setting/level of care and is prepared to discuss with the Clinical Instructor and selects appropriate evaluation instruments/procedures.</t>
  </si>
  <si>
    <t>Establishes functional, measurable goals, and is able to indicate understanding of what can be accomplished according to the client’s current level of care.</t>
  </si>
  <si>
    <t>Uses a language level appropriate for the client.</t>
  </si>
  <si>
    <t>Provides appropriate introduction/explanation of tasks.  Proper measures have been taken to ensure understanding of client’s family/caregivers as well.</t>
  </si>
  <si>
    <t>Uses appropriate models, prompts or cues.  Allows time for client response.</t>
  </si>
  <si>
    <t>Reviews books, research articles and lecture notes pertinent to ensure adherence to evidence-based clinical practices.  Necessary research (e.g. review of coursework, internet search, review of available materials) pertinent to the type of client being seen has been conducted.</t>
  </si>
  <si>
    <t>Displays effective communication with client, family, or other professionals, to clearly and professionally communicate the goal and the desired behaviors for each goal to the client and/or caregiver, and to discuss progress or lack thereof.</t>
  </si>
  <si>
    <t>Private Practice Internship</t>
  </si>
  <si>
    <t>Note: All lines must be scored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</si>
</sst>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sz val="11"/>
      <color theme="1"/>
      <name val="Garamond"/>
      <family val="1"/>
    </font>
    <font>
      <b/>
      <sz val="11"/>
      <color theme="1"/>
      <name val="Garamond"/>
      <family val="1"/>
    </font>
    <font>
      <b/>
      <sz val="11"/>
      <name val="Garamond"/>
      <family val="1"/>
    </font>
    <font>
      <b/>
      <sz val="10"/>
      <name val="Garamond"/>
      <family val="1"/>
    </font>
    <font>
      <sz val="12"/>
      <color theme="1"/>
      <name val="Garamond"/>
      <family val="1"/>
    </font>
    <font>
      <sz val="11"/>
      <name val="Garamond"/>
      <family val="1"/>
    </font>
    <font>
      <b/>
      <sz val="12"/>
      <color theme="1"/>
      <name val="Garamond"/>
      <family val="1"/>
    </font>
    <font>
      <sz val="14"/>
      <color theme="1"/>
      <name val="Garamond"/>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40">
    <xf numFmtId="0" fontId="0" fillId="0" borderId="0" xfId="0"/>
    <xf numFmtId="0" fontId="2" fillId="0" borderId="0" xfId="0" applyFont="1" applyAlignment="1" applyProtection="1">
      <protection locked="0"/>
    </xf>
    <xf numFmtId="0" fontId="2" fillId="0" borderId="0" xfId="0" applyFont="1" applyAlignment="1" applyProtection="1">
      <alignment horizontal="right"/>
      <protection locked="0"/>
    </xf>
    <xf numFmtId="0" fontId="2" fillId="0" borderId="0" xfId="0" applyFont="1" applyAlignment="1" applyProtection="1">
      <alignment wrapText="1"/>
      <protection locked="0"/>
    </xf>
    <xf numFmtId="1" fontId="5" fillId="0" borderId="1" xfId="0" applyNumberFormat="1" applyFont="1" applyFill="1" applyBorder="1" applyAlignment="1" applyProtection="1">
      <alignment horizontal="center" wrapText="1"/>
      <protection locked="0"/>
    </xf>
    <xf numFmtId="0" fontId="2" fillId="0" borderId="1" xfId="0" applyFont="1" applyBorder="1" applyAlignment="1" applyProtection="1">
      <protection locked="0"/>
    </xf>
    <xf numFmtId="0" fontId="7" fillId="0" borderId="0" xfId="0" applyFont="1" applyFill="1" applyAlignment="1" applyProtection="1">
      <protection locked="0" hidden="1"/>
    </xf>
    <xf numFmtId="0" fontId="7" fillId="0" borderId="0" xfId="0" applyFont="1" applyFill="1" applyBorder="1" applyAlignment="1" applyProtection="1">
      <alignment horizontal="right" wrapText="1"/>
    </xf>
    <xf numFmtId="1" fontId="2" fillId="0" borderId="1" xfId="1" applyNumberFormat="1" applyFont="1" applyBorder="1" applyAlignment="1" applyProtection="1">
      <protection locked="0"/>
    </xf>
    <xf numFmtId="0" fontId="2" fillId="0" borderId="0" xfId="0" applyFont="1" applyBorder="1" applyAlignment="1" applyProtection="1">
      <protection locked="0"/>
    </xf>
    <xf numFmtId="0" fontId="2" fillId="0" borderId="0" xfId="0" applyFont="1" applyBorder="1" applyAlignment="1" applyProtection="1">
      <alignment wrapText="1"/>
      <protection locked="0"/>
    </xf>
    <xf numFmtId="0" fontId="2" fillId="0" borderId="4" xfId="0" applyFont="1" applyBorder="1" applyAlignment="1" applyProtection="1">
      <protection locked="0"/>
    </xf>
    <xf numFmtId="0" fontId="3" fillId="0" borderId="1" xfId="0" applyFont="1" applyBorder="1" applyAlignment="1" applyProtection="1">
      <alignment horizontal="left"/>
      <protection locked="0"/>
    </xf>
    <xf numFmtId="0" fontId="2" fillId="0" borderId="1" xfId="0" applyFont="1" applyBorder="1" applyAlignment="1" applyProtection="1">
      <alignment wrapText="1"/>
      <protection locked="0"/>
    </xf>
    <xf numFmtId="0" fontId="3" fillId="0" borderId="6" xfId="0" applyFont="1" applyBorder="1" applyAlignment="1" applyProtection="1">
      <alignment horizontal="left"/>
      <protection locked="0"/>
    </xf>
    <xf numFmtId="0" fontId="6" fillId="0" borderId="6" xfId="0" applyFont="1" applyBorder="1" applyAlignment="1" applyProtection="1">
      <alignment vertical="center"/>
      <protection locked="0"/>
    </xf>
    <xf numFmtId="0" fontId="3" fillId="0" borderId="8" xfId="0" applyFont="1" applyBorder="1" applyAlignment="1" applyProtection="1">
      <protection locked="0"/>
    </xf>
    <xf numFmtId="0" fontId="5" fillId="0" borderId="1" xfId="0" applyFont="1" applyFill="1" applyBorder="1" applyAlignment="1" applyProtection="1">
      <alignment horizontal="center" wrapText="1"/>
      <protection locked="0"/>
    </xf>
    <xf numFmtId="0" fontId="6" fillId="0" borderId="1" xfId="0" applyFont="1" applyBorder="1" applyAlignment="1" applyProtection="1">
      <alignment vertical="center" wrapText="1"/>
      <protection locked="0"/>
    </xf>
    <xf numFmtId="0" fontId="2" fillId="0" borderId="2" xfId="0" applyFont="1" applyBorder="1" applyAlignment="1" applyProtection="1">
      <alignment wrapText="1"/>
      <protection locked="0"/>
    </xf>
    <xf numFmtId="0" fontId="2" fillId="0" borderId="3" xfId="0" applyFont="1" applyBorder="1" applyAlignment="1" applyProtection="1">
      <alignment wrapText="1"/>
      <protection locked="0"/>
    </xf>
    <xf numFmtId="0" fontId="3" fillId="0" borderId="1" xfId="0" applyFont="1" applyBorder="1" applyAlignment="1" applyProtection="1">
      <alignment horizontal="center" wrapText="1"/>
      <protection locked="0"/>
    </xf>
    <xf numFmtId="0" fontId="2" fillId="0" borderId="0" xfId="0" applyFont="1" applyBorder="1" applyAlignment="1" applyProtection="1">
      <alignment horizontal="right" wrapText="1"/>
      <protection locked="0"/>
    </xf>
    <xf numFmtId="0" fontId="8" fillId="0" borderId="1" xfId="0" applyFont="1" applyBorder="1" applyAlignment="1" applyProtection="1">
      <alignment horizontal="center" wrapText="1"/>
      <protection locked="0"/>
    </xf>
    <xf numFmtId="0" fontId="3" fillId="0" borderId="2" xfId="0" applyFont="1" applyBorder="1" applyAlignment="1" applyProtection="1">
      <protection locked="0"/>
    </xf>
    <xf numFmtId="0" fontId="3" fillId="0" borderId="2"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0" xfId="0" applyFont="1" applyAlignment="1" applyProtection="1">
      <alignment horizontal="center" wrapText="1"/>
      <protection locked="0"/>
    </xf>
    <xf numFmtId="1" fontId="5" fillId="0" borderId="9" xfId="0" applyNumberFormat="1" applyFont="1" applyFill="1" applyBorder="1" applyAlignment="1" applyProtection="1">
      <alignment horizontal="center" wrapText="1"/>
      <protection locked="0"/>
    </xf>
    <xf numFmtId="0" fontId="5" fillId="0" borderId="9" xfId="0" applyFont="1" applyFill="1" applyBorder="1" applyAlignment="1" applyProtection="1">
      <alignment horizontal="center" wrapText="1"/>
      <protection locked="0"/>
    </xf>
    <xf numFmtId="0" fontId="2" fillId="0" borderId="0" xfId="0" applyFont="1" applyAlignment="1" applyProtection="1">
      <alignment horizontal="right" wrapText="1"/>
      <protection locked="0"/>
    </xf>
    <xf numFmtId="1" fontId="2" fillId="0" borderId="1" xfId="0" applyNumberFormat="1" applyFont="1" applyBorder="1" applyAlignment="1" applyProtection="1">
      <protection locked="0"/>
    </xf>
    <xf numFmtId="0" fontId="2" fillId="0" borderId="4" xfId="0" applyFont="1" applyBorder="1" applyAlignment="1" applyProtection="1">
      <alignmen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2" fillId="0" borderId="0" xfId="0" applyFont="1" applyAlignment="1" applyProtection="1">
      <alignment horizontal="center"/>
      <protection locked="0"/>
    </xf>
    <xf numFmtId="0" fontId="4" fillId="0" borderId="1" xfId="0" applyFont="1" applyFill="1" applyBorder="1" applyAlignment="1" applyProtection="1">
      <alignment horizontal="center" wrapText="1"/>
      <protection locked="0"/>
    </xf>
    <xf numFmtId="0" fontId="9" fillId="0" borderId="0" xfId="0" applyFont="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67"/>
  <sheetViews>
    <sheetView tabSelected="1" zoomScale="115" zoomScaleNormal="115" zoomScaleSheetLayoutView="85" workbookViewId="0">
      <selection activeCell="C8" sqref="C8"/>
    </sheetView>
  </sheetViews>
  <sheetFormatPr defaultRowHeight="15" x14ac:dyDescent="0.25"/>
  <cols>
    <col min="1" max="1" width="1.7109375" style="1" customWidth="1"/>
    <col min="2" max="2" width="19" style="1" bestFit="1" customWidth="1"/>
    <col min="3" max="3" width="114.85546875" style="3" bestFit="1" customWidth="1"/>
    <col min="4" max="4" width="17.7109375" style="1" customWidth="1"/>
    <col min="5" max="5" width="17.85546875" style="1" customWidth="1"/>
    <col min="6" max="7" width="2" style="1" hidden="1" customWidth="1"/>
    <col min="8" max="9" width="0" style="1" hidden="1" customWidth="1"/>
    <col min="10" max="10" width="2.5703125" style="1" hidden="1" customWidth="1"/>
    <col min="11" max="12" width="0" style="1" hidden="1" customWidth="1"/>
    <col min="13" max="16384" width="9.140625" style="1"/>
  </cols>
  <sheetData>
    <row r="1" spans="2:7" ht="18.75" x14ac:dyDescent="0.3">
      <c r="B1" s="39" t="s">
        <v>3</v>
      </c>
      <c r="C1" s="39"/>
      <c r="D1" s="39"/>
      <c r="E1" s="39"/>
    </row>
    <row r="2" spans="2:7" ht="18.75" x14ac:dyDescent="0.3">
      <c r="B2" s="39" t="s">
        <v>85</v>
      </c>
      <c r="C2" s="39"/>
      <c r="D2" s="39"/>
      <c r="E2" s="39"/>
    </row>
    <row r="3" spans="2:7" x14ac:dyDescent="0.25">
      <c r="B3" s="2" t="s">
        <v>5</v>
      </c>
      <c r="C3" s="19" t="s">
        <v>52</v>
      </c>
    </row>
    <row r="4" spans="2:7" x14ac:dyDescent="0.25">
      <c r="B4" s="2" t="s">
        <v>6</v>
      </c>
      <c r="C4" s="20" t="s">
        <v>53</v>
      </c>
    </row>
    <row r="5" spans="2:7" x14ac:dyDescent="0.25">
      <c r="B5" s="2" t="s">
        <v>7</v>
      </c>
      <c r="C5" s="20" t="s">
        <v>54</v>
      </c>
    </row>
    <row r="7" spans="2:7" ht="45" x14ac:dyDescent="0.25">
      <c r="C7" s="3" t="s">
        <v>16</v>
      </c>
    </row>
    <row r="8" spans="2:7" x14ac:dyDescent="0.25">
      <c r="C8" s="3" t="s">
        <v>86</v>
      </c>
    </row>
    <row r="9" spans="2:7" x14ac:dyDescent="0.25">
      <c r="C9" s="25" t="s">
        <v>4</v>
      </c>
      <c r="D9" s="38" t="s">
        <v>8</v>
      </c>
      <c r="E9" s="38"/>
    </row>
    <row r="10" spans="2:7" x14ac:dyDescent="0.25">
      <c r="B10" s="14"/>
      <c r="C10" s="21" t="s">
        <v>18</v>
      </c>
      <c r="D10" s="4" t="s">
        <v>15</v>
      </c>
      <c r="E10" s="17" t="s">
        <v>9</v>
      </c>
    </row>
    <row r="11" spans="2:7" ht="31.5" x14ac:dyDescent="0.25">
      <c r="B11" s="15">
        <v>1</v>
      </c>
      <c r="C11" s="18" t="s">
        <v>77</v>
      </c>
      <c r="D11" s="5">
        <v>1</v>
      </c>
      <c r="E11" s="5">
        <v>1</v>
      </c>
      <c r="F11" s="6">
        <f>IF(D11&gt;0, 1)</f>
        <v>1</v>
      </c>
      <c r="G11" s="6">
        <f>IF(E11&gt;0, 1)</f>
        <v>1</v>
      </c>
    </row>
    <row r="12" spans="2:7" ht="31.5" x14ac:dyDescent="0.25">
      <c r="B12" s="15">
        <v>2</v>
      </c>
      <c r="C12" s="18" t="s">
        <v>78</v>
      </c>
      <c r="D12" s="5">
        <v>1</v>
      </c>
      <c r="E12" s="5">
        <v>1</v>
      </c>
      <c r="F12" s="6">
        <f t="shared" ref="F12:F19" si="0">IF(D12&gt;0, 1)</f>
        <v>1</v>
      </c>
      <c r="G12" s="6">
        <f t="shared" ref="G12:G19" si="1">IF(E12&gt;0, 1)</f>
        <v>1</v>
      </c>
    </row>
    <row r="13" spans="2:7" ht="15.75" x14ac:dyDescent="0.25">
      <c r="B13" s="15">
        <v>3</v>
      </c>
      <c r="C13" s="18" t="s">
        <v>0</v>
      </c>
      <c r="D13" s="5">
        <v>1</v>
      </c>
      <c r="E13" s="5">
        <v>1</v>
      </c>
      <c r="F13" s="6">
        <f t="shared" si="0"/>
        <v>1</v>
      </c>
      <c r="G13" s="6">
        <f t="shared" si="1"/>
        <v>1</v>
      </c>
    </row>
    <row r="14" spans="2:7" ht="15.75" x14ac:dyDescent="0.25">
      <c r="B14" s="15">
        <v>4</v>
      </c>
      <c r="C14" s="18" t="s">
        <v>68</v>
      </c>
      <c r="D14" s="5">
        <v>1</v>
      </c>
      <c r="E14" s="5">
        <v>1</v>
      </c>
      <c r="F14" s="6">
        <f t="shared" si="0"/>
        <v>1</v>
      </c>
      <c r="G14" s="6">
        <f t="shared" si="1"/>
        <v>1</v>
      </c>
    </row>
    <row r="15" spans="2:7" ht="15.75" x14ac:dyDescent="0.25">
      <c r="B15" s="15">
        <v>5</v>
      </c>
      <c r="C15" s="18" t="s">
        <v>1</v>
      </c>
      <c r="D15" s="5">
        <v>1</v>
      </c>
      <c r="E15" s="5">
        <v>1</v>
      </c>
      <c r="F15" s="6">
        <f t="shared" si="0"/>
        <v>1</v>
      </c>
      <c r="G15" s="6">
        <f t="shared" si="1"/>
        <v>1</v>
      </c>
    </row>
    <row r="16" spans="2:7" ht="15.75" x14ac:dyDescent="0.25">
      <c r="B16" s="15">
        <v>6</v>
      </c>
      <c r="C16" s="18" t="s">
        <v>2</v>
      </c>
      <c r="D16" s="5">
        <v>1</v>
      </c>
      <c r="E16" s="5">
        <v>1</v>
      </c>
      <c r="F16" s="6">
        <f t="shared" si="0"/>
        <v>1</v>
      </c>
      <c r="G16" s="6">
        <f t="shared" si="1"/>
        <v>1</v>
      </c>
    </row>
    <row r="17" spans="2:7" ht="31.5" x14ac:dyDescent="0.25">
      <c r="B17" s="15">
        <v>7</v>
      </c>
      <c r="C17" s="18" t="s">
        <v>69</v>
      </c>
      <c r="D17" s="5">
        <v>1</v>
      </c>
      <c r="E17" s="5">
        <v>1</v>
      </c>
      <c r="F17" s="6">
        <f t="shared" si="0"/>
        <v>1</v>
      </c>
      <c r="G17" s="6">
        <f t="shared" si="1"/>
        <v>1</v>
      </c>
    </row>
    <row r="18" spans="2:7" ht="31.5" x14ac:dyDescent="0.25">
      <c r="B18" s="15">
        <v>8</v>
      </c>
      <c r="C18" s="18" t="s">
        <v>70</v>
      </c>
      <c r="D18" s="5">
        <v>1</v>
      </c>
      <c r="E18" s="5">
        <v>1</v>
      </c>
      <c r="F18" s="6">
        <f t="shared" si="0"/>
        <v>1</v>
      </c>
      <c r="G18" s="6">
        <f t="shared" si="1"/>
        <v>1</v>
      </c>
    </row>
    <row r="19" spans="2:7" ht="31.5" x14ac:dyDescent="0.25">
      <c r="B19" s="15">
        <v>9</v>
      </c>
      <c r="C19" s="18" t="s">
        <v>79</v>
      </c>
      <c r="D19" s="5">
        <v>1</v>
      </c>
      <c r="E19" s="5">
        <v>1</v>
      </c>
      <c r="F19" s="6">
        <f t="shared" si="0"/>
        <v>1</v>
      </c>
      <c r="G19" s="6">
        <f t="shared" si="1"/>
        <v>1</v>
      </c>
    </row>
    <row r="20" spans="2:7" x14ac:dyDescent="0.25">
      <c r="B20" s="9"/>
      <c r="C20" s="7" t="s">
        <v>10</v>
      </c>
      <c r="D20" s="5">
        <f>SUM(D11:D19)</f>
        <v>9</v>
      </c>
      <c r="E20" s="5">
        <f>SUM(E11:E19)</f>
        <v>9</v>
      </c>
    </row>
    <row r="21" spans="2:7" x14ac:dyDescent="0.25">
      <c r="B21" s="9"/>
      <c r="C21" s="7" t="s">
        <v>11</v>
      </c>
      <c r="D21" s="5">
        <f>SUM(F11:F19)</f>
        <v>9</v>
      </c>
      <c r="E21" s="5">
        <f>SUM(G11:G19)</f>
        <v>9</v>
      </c>
    </row>
    <row r="22" spans="2:7" x14ac:dyDescent="0.25">
      <c r="B22" s="9"/>
      <c r="C22" s="7" t="s">
        <v>12</v>
      </c>
      <c r="D22" s="8">
        <f>SUM(D20/D21)</f>
        <v>1</v>
      </c>
      <c r="E22" s="8">
        <f>SUM(E20/E21)</f>
        <v>1</v>
      </c>
    </row>
    <row r="23" spans="2:7" x14ac:dyDescent="0.25">
      <c r="B23" s="9"/>
      <c r="C23" s="22" t="s">
        <v>13</v>
      </c>
      <c r="D23" s="5">
        <f>LARGE(D11:D19, 1)</f>
        <v>1</v>
      </c>
      <c r="E23" s="5">
        <f>LARGE(E11:E19, 1)</f>
        <v>1</v>
      </c>
    </row>
    <row r="24" spans="2:7" x14ac:dyDescent="0.25">
      <c r="B24" s="9"/>
      <c r="C24" s="22" t="s">
        <v>14</v>
      </c>
      <c r="D24" s="5">
        <f>SMALL(D11:D19,1)</f>
        <v>1</v>
      </c>
      <c r="E24" s="5">
        <f>SMALL(E11:E19,1)</f>
        <v>1</v>
      </c>
    </row>
    <row r="25" spans="2:7" ht="30" customHeight="1" x14ac:dyDescent="0.25">
      <c r="B25" s="9"/>
      <c r="C25" s="10"/>
      <c r="D25" s="10" t="str">
        <f>IF(D24&lt;60,"CLINIC FAILED: Score 59 or less ","")</f>
        <v xml:space="preserve">CLINIC FAILED: Score 59 or less </v>
      </c>
      <c r="E25" s="10" t="str">
        <f>IF(E24&lt;60,"CLINIC FAILED: Score 59 or less ","")</f>
        <v xml:space="preserve">CLINIC FAILED: Score 59 or less </v>
      </c>
    </row>
    <row r="26" spans="2:7" ht="30" customHeight="1" x14ac:dyDescent="0.25">
      <c r="B26" s="9"/>
      <c r="C26" s="23" t="s">
        <v>17</v>
      </c>
      <c r="D26" s="10" t="str">
        <f>IF(D22&lt;80,"CLINIC FAILED: Average 79 or less","")</f>
        <v>CLINIC FAILED: Average 79 or less</v>
      </c>
      <c r="E26" s="10" t="str">
        <f>IF(E22&lt;80,"CLINIC FAILED: Average 79 or less","")</f>
        <v>CLINIC FAILED: Average 79 or less</v>
      </c>
    </row>
    <row r="27" spans="2:7" ht="30" x14ac:dyDescent="0.25">
      <c r="B27" s="16" t="s">
        <v>15</v>
      </c>
      <c r="C27" s="13" t="s">
        <v>66</v>
      </c>
      <c r="D27" s="9"/>
      <c r="E27" s="9"/>
    </row>
    <row r="28" spans="2:7" ht="60.75" customHeight="1" x14ac:dyDescent="0.25">
      <c r="B28" s="16" t="s">
        <v>9</v>
      </c>
      <c r="C28" s="13"/>
      <c r="D28" s="9"/>
      <c r="E28" s="9"/>
    </row>
    <row r="29" spans="2:7" x14ac:dyDescent="0.25">
      <c r="D29" s="9"/>
      <c r="E29" s="9"/>
    </row>
    <row r="30" spans="2:7" x14ac:dyDescent="0.25">
      <c r="B30" s="2" t="s">
        <v>5</v>
      </c>
      <c r="C30" s="19" t="str">
        <f>C3</f>
        <v>Example Student</v>
      </c>
    </row>
    <row r="31" spans="2:7" x14ac:dyDescent="0.25">
      <c r="B31" s="2" t="s">
        <v>6</v>
      </c>
      <c r="C31" s="20" t="str">
        <f>C4</f>
        <v>Example Clinician</v>
      </c>
    </row>
    <row r="32" spans="2:7" x14ac:dyDescent="0.25">
      <c r="B32" s="2" t="s">
        <v>7</v>
      </c>
      <c r="C32" s="20" t="str">
        <f>C5</f>
        <v>Spring 2015</v>
      </c>
    </row>
    <row r="34" spans="2:7" ht="45" x14ac:dyDescent="0.25">
      <c r="C34" s="3" t="s">
        <v>16</v>
      </c>
    </row>
    <row r="35" spans="2:7" x14ac:dyDescent="0.25">
      <c r="C35" s="3" t="s">
        <v>86</v>
      </c>
    </row>
    <row r="36" spans="2:7" x14ac:dyDescent="0.25">
      <c r="B36" s="24"/>
      <c r="C36" s="26" t="s">
        <v>19</v>
      </c>
      <c r="D36" s="38" t="s">
        <v>8</v>
      </c>
      <c r="E36" s="38"/>
    </row>
    <row r="37" spans="2:7" x14ac:dyDescent="0.25">
      <c r="B37" s="14"/>
      <c r="C37" s="21" t="s">
        <v>18</v>
      </c>
      <c r="D37" s="4" t="s">
        <v>15</v>
      </c>
      <c r="E37" s="17" t="s">
        <v>9</v>
      </c>
    </row>
    <row r="38" spans="2:7" ht="15.75" x14ac:dyDescent="0.25">
      <c r="B38" s="15">
        <v>1</v>
      </c>
      <c r="C38" s="18" t="s">
        <v>20</v>
      </c>
      <c r="D38" s="5">
        <v>1</v>
      </c>
      <c r="E38" s="5">
        <v>1</v>
      </c>
      <c r="F38" s="6">
        <f>IF(D38&gt;0, 1)</f>
        <v>1</v>
      </c>
      <c r="G38" s="6">
        <f>IF(E38&gt;0, 1)</f>
        <v>1</v>
      </c>
    </row>
    <row r="39" spans="2:7" ht="15.75" x14ac:dyDescent="0.25">
      <c r="B39" s="15">
        <v>2</v>
      </c>
      <c r="C39" s="18" t="s">
        <v>21</v>
      </c>
      <c r="D39" s="5">
        <v>1</v>
      </c>
      <c r="E39" s="5">
        <v>1</v>
      </c>
      <c r="F39" s="6">
        <f t="shared" ref="F39:F45" si="2">IF(D39&gt;0, 1)</f>
        <v>1</v>
      </c>
      <c r="G39" s="6">
        <f t="shared" ref="G39:G45" si="3">IF(E39&gt;0, 1)</f>
        <v>1</v>
      </c>
    </row>
    <row r="40" spans="2:7" ht="15.75" x14ac:dyDescent="0.25">
      <c r="B40" s="15">
        <v>3</v>
      </c>
      <c r="C40" s="18" t="s">
        <v>80</v>
      </c>
      <c r="D40" s="5">
        <v>1</v>
      </c>
      <c r="E40" s="5">
        <v>1</v>
      </c>
      <c r="F40" s="6">
        <f t="shared" si="2"/>
        <v>1</v>
      </c>
      <c r="G40" s="6">
        <f t="shared" si="3"/>
        <v>1</v>
      </c>
    </row>
    <row r="41" spans="2:7" ht="31.5" x14ac:dyDescent="0.25">
      <c r="B41" s="15">
        <v>4</v>
      </c>
      <c r="C41" s="18" t="s">
        <v>81</v>
      </c>
      <c r="D41" s="5">
        <v>1</v>
      </c>
      <c r="E41" s="5">
        <v>1</v>
      </c>
      <c r="F41" s="6">
        <f t="shared" si="2"/>
        <v>1</v>
      </c>
      <c r="G41" s="6">
        <f t="shared" si="3"/>
        <v>1</v>
      </c>
    </row>
    <row r="42" spans="2:7" ht="15.75" x14ac:dyDescent="0.25">
      <c r="B42" s="15">
        <v>5</v>
      </c>
      <c r="C42" s="18" t="s">
        <v>82</v>
      </c>
      <c r="D42" s="5">
        <v>1</v>
      </c>
      <c r="E42" s="5">
        <v>1</v>
      </c>
      <c r="F42" s="6">
        <f t="shared" si="2"/>
        <v>1</v>
      </c>
      <c r="G42" s="6">
        <f t="shared" si="3"/>
        <v>1</v>
      </c>
    </row>
    <row r="43" spans="2:7" ht="15.75" x14ac:dyDescent="0.25">
      <c r="B43" s="15">
        <v>6</v>
      </c>
      <c r="C43" s="18" t="s">
        <v>22</v>
      </c>
      <c r="D43" s="5">
        <v>1</v>
      </c>
      <c r="E43" s="5">
        <v>1</v>
      </c>
      <c r="F43" s="6">
        <f t="shared" si="2"/>
        <v>1</v>
      </c>
      <c r="G43" s="6">
        <f t="shared" si="3"/>
        <v>1</v>
      </c>
    </row>
    <row r="44" spans="2:7" ht="15.75" x14ac:dyDescent="0.25">
      <c r="B44" s="15">
        <v>7</v>
      </c>
      <c r="C44" s="18" t="s">
        <v>23</v>
      </c>
      <c r="D44" s="5">
        <v>1</v>
      </c>
      <c r="E44" s="5">
        <v>1</v>
      </c>
      <c r="F44" s="6">
        <f t="shared" si="2"/>
        <v>1</v>
      </c>
      <c r="G44" s="6">
        <f t="shared" si="3"/>
        <v>1</v>
      </c>
    </row>
    <row r="45" spans="2:7" ht="15.75" x14ac:dyDescent="0.25">
      <c r="B45" s="15">
        <v>8</v>
      </c>
      <c r="C45" s="18" t="s">
        <v>24</v>
      </c>
      <c r="D45" s="5">
        <v>1</v>
      </c>
      <c r="E45" s="5">
        <v>1</v>
      </c>
      <c r="F45" s="6">
        <f t="shared" si="2"/>
        <v>1</v>
      </c>
      <c r="G45" s="6">
        <f t="shared" si="3"/>
        <v>1</v>
      </c>
    </row>
    <row r="46" spans="2:7" x14ac:dyDescent="0.25">
      <c r="B46" s="9"/>
      <c r="C46" s="7" t="s">
        <v>10</v>
      </c>
      <c r="D46" s="5">
        <f>SUM(D38:D45)</f>
        <v>8</v>
      </c>
      <c r="E46" s="5">
        <f>SUM(E38:E45)</f>
        <v>8</v>
      </c>
    </row>
    <row r="47" spans="2:7" x14ac:dyDescent="0.25">
      <c r="B47" s="9"/>
      <c r="C47" s="7" t="s">
        <v>11</v>
      </c>
      <c r="D47" s="5">
        <f>SUM(F38:F45)</f>
        <v>8</v>
      </c>
      <c r="E47" s="5">
        <f>SUM(G38:G45)</f>
        <v>8</v>
      </c>
    </row>
    <row r="48" spans="2:7" x14ac:dyDescent="0.25">
      <c r="B48" s="9"/>
      <c r="C48" s="7" t="s">
        <v>12</v>
      </c>
      <c r="D48" s="8">
        <f>SUM(D46/D47)</f>
        <v>1</v>
      </c>
      <c r="E48" s="8">
        <f>SUM(E46/E47)</f>
        <v>1</v>
      </c>
    </row>
    <row r="49" spans="2:7" x14ac:dyDescent="0.25">
      <c r="B49" s="9"/>
      <c r="C49" s="22" t="s">
        <v>13</v>
      </c>
      <c r="D49" s="5">
        <f>LARGE(D38:D45, 1)</f>
        <v>1</v>
      </c>
      <c r="E49" s="5">
        <f>LARGE(E38:E45, 1)</f>
        <v>1</v>
      </c>
    </row>
    <row r="50" spans="2:7" x14ac:dyDescent="0.25">
      <c r="B50" s="9"/>
      <c r="C50" s="22" t="s">
        <v>14</v>
      </c>
      <c r="D50" s="5">
        <f>SMALL(D38:D45,1)</f>
        <v>1</v>
      </c>
      <c r="E50" s="5">
        <f>SMALL(E38:E45,1)</f>
        <v>1</v>
      </c>
    </row>
    <row r="51" spans="2:7" ht="31.5" customHeight="1" x14ac:dyDescent="0.25">
      <c r="B51" s="9"/>
      <c r="C51" s="10"/>
      <c r="D51" s="10" t="str">
        <f>IF(D50&lt;60,"CLINIC FAILED: Score 59 or less ","")</f>
        <v xml:space="preserve">CLINIC FAILED: Score 59 or less </v>
      </c>
      <c r="E51" s="10" t="str">
        <f>IF(E50&lt;60,"CLINIC FAILED: Score 59 or less ","")</f>
        <v xml:space="preserve">CLINIC FAILED: Score 59 or less </v>
      </c>
    </row>
    <row r="52" spans="2:7" ht="30" x14ac:dyDescent="0.25">
      <c r="B52" s="9"/>
      <c r="C52" s="23" t="s">
        <v>17</v>
      </c>
      <c r="D52" s="10" t="str">
        <f>IF(D48&lt;80,"CLINIC FAILED: Average 79 or less","")</f>
        <v>CLINIC FAILED: Average 79 or less</v>
      </c>
      <c r="E52" s="10" t="str">
        <f>IF(E48&lt;80,"CLINIC FAILED: Average 79 or less","")</f>
        <v>CLINIC FAILED: Average 79 or less</v>
      </c>
    </row>
    <row r="53" spans="2:7" ht="30" x14ac:dyDescent="0.25">
      <c r="B53" s="16" t="s">
        <v>15</v>
      </c>
      <c r="C53" s="13" t="s">
        <v>66</v>
      </c>
      <c r="D53" s="9"/>
      <c r="E53" s="9"/>
    </row>
    <row r="54" spans="2:7" ht="60.75" customHeight="1" x14ac:dyDescent="0.25">
      <c r="B54" s="16" t="s">
        <v>9</v>
      </c>
      <c r="C54" s="13"/>
      <c r="D54" s="9"/>
      <c r="E54" s="9"/>
    </row>
    <row r="55" spans="2:7" x14ac:dyDescent="0.25">
      <c r="D55" s="9"/>
      <c r="E55" s="9"/>
    </row>
    <row r="56" spans="2:7" x14ac:dyDescent="0.25">
      <c r="B56" s="2" t="s">
        <v>5</v>
      </c>
      <c r="C56" s="19" t="str">
        <f>C3</f>
        <v>Example Student</v>
      </c>
    </row>
    <row r="57" spans="2:7" x14ac:dyDescent="0.25">
      <c r="B57" s="2" t="s">
        <v>6</v>
      </c>
      <c r="C57" s="20" t="str">
        <f>C4</f>
        <v>Example Clinician</v>
      </c>
    </row>
    <row r="58" spans="2:7" x14ac:dyDescent="0.25">
      <c r="B58" s="2" t="s">
        <v>7</v>
      </c>
      <c r="C58" s="20" t="str">
        <f>C5</f>
        <v>Spring 2015</v>
      </c>
    </row>
    <row r="60" spans="2:7" ht="45" x14ac:dyDescent="0.25">
      <c r="C60" s="3" t="s">
        <v>16</v>
      </c>
    </row>
    <row r="61" spans="2:7" x14ac:dyDescent="0.25">
      <c r="C61" s="3" t="s">
        <v>86</v>
      </c>
    </row>
    <row r="62" spans="2:7" x14ac:dyDescent="0.25">
      <c r="B62" s="24"/>
      <c r="C62" s="26" t="s">
        <v>29</v>
      </c>
      <c r="D62" s="38" t="s">
        <v>8</v>
      </c>
      <c r="E62" s="38"/>
    </row>
    <row r="63" spans="2:7" x14ac:dyDescent="0.25">
      <c r="B63" s="14"/>
      <c r="C63" s="21" t="s">
        <v>18</v>
      </c>
      <c r="D63" s="4" t="s">
        <v>15</v>
      </c>
      <c r="E63" s="17" t="s">
        <v>9</v>
      </c>
    </row>
    <row r="64" spans="2:7" ht="15.75" x14ac:dyDescent="0.25">
      <c r="B64" s="15">
        <v>1</v>
      </c>
      <c r="C64" s="18" t="s">
        <v>25</v>
      </c>
      <c r="D64" s="5">
        <v>1</v>
      </c>
      <c r="E64" s="5">
        <v>1</v>
      </c>
      <c r="F64" s="6">
        <f>IF(D64&gt;0, 1)</f>
        <v>1</v>
      </c>
      <c r="G64" s="6">
        <f>IF(E64&gt;0, 1)</f>
        <v>1</v>
      </c>
    </row>
    <row r="65" spans="2:7" ht="15.75" x14ac:dyDescent="0.25">
      <c r="B65" s="15">
        <v>2</v>
      </c>
      <c r="C65" s="18" t="s">
        <v>26</v>
      </c>
      <c r="D65" s="5">
        <v>1</v>
      </c>
      <c r="E65" s="5">
        <v>1</v>
      </c>
      <c r="F65" s="6">
        <f t="shared" ref="F65:F71" si="4">IF(D65&gt;0, 1)</f>
        <v>1</v>
      </c>
      <c r="G65" s="6">
        <f t="shared" ref="G65:G71" si="5">IF(E65&gt;0, 1)</f>
        <v>1</v>
      </c>
    </row>
    <row r="66" spans="2:7" ht="47.25" x14ac:dyDescent="0.25">
      <c r="B66" s="15">
        <v>3</v>
      </c>
      <c r="C66" s="18" t="s">
        <v>67</v>
      </c>
      <c r="D66" s="5">
        <v>1</v>
      </c>
      <c r="E66" s="5">
        <v>1</v>
      </c>
      <c r="F66" s="6">
        <f t="shared" si="4"/>
        <v>1</v>
      </c>
      <c r="G66" s="6">
        <f t="shared" si="5"/>
        <v>1</v>
      </c>
    </row>
    <row r="67" spans="2:7" ht="31.5" x14ac:dyDescent="0.25">
      <c r="B67" s="15">
        <v>4</v>
      </c>
      <c r="C67" s="18" t="s">
        <v>27</v>
      </c>
      <c r="D67" s="5">
        <v>1</v>
      </c>
      <c r="E67" s="5">
        <v>1</v>
      </c>
      <c r="F67" s="6">
        <f t="shared" si="4"/>
        <v>1</v>
      </c>
      <c r="G67" s="6">
        <f t="shared" si="5"/>
        <v>1</v>
      </c>
    </row>
    <row r="68" spans="2:7" ht="15.75" x14ac:dyDescent="0.25">
      <c r="B68" s="15">
        <v>5</v>
      </c>
      <c r="C68" s="18" t="s">
        <v>71</v>
      </c>
      <c r="D68" s="5">
        <v>1</v>
      </c>
      <c r="E68" s="5">
        <v>1</v>
      </c>
      <c r="F68" s="6">
        <f t="shared" si="4"/>
        <v>1</v>
      </c>
      <c r="G68" s="6">
        <f t="shared" si="5"/>
        <v>1</v>
      </c>
    </row>
    <row r="69" spans="2:7" ht="15.75" x14ac:dyDescent="0.25">
      <c r="B69" s="15">
        <v>6</v>
      </c>
      <c r="C69" s="18" t="s">
        <v>28</v>
      </c>
      <c r="D69" s="5">
        <v>1</v>
      </c>
      <c r="E69" s="5">
        <v>1</v>
      </c>
      <c r="F69" s="6">
        <f t="shared" si="4"/>
        <v>1</v>
      </c>
      <c r="G69" s="6">
        <f t="shared" si="5"/>
        <v>1</v>
      </c>
    </row>
    <row r="70" spans="2:7" ht="31.5" x14ac:dyDescent="0.25">
      <c r="B70" s="15">
        <v>7</v>
      </c>
      <c r="C70" s="18" t="s">
        <v>72</v>
      </c>
      <c r="D70" s="5">
        <v>1</v>
      </c>
      <c r="E70" s="5">
        <v>1</v>
      </c>
      <c r="F70" s="6">
        <f t="shared" si="4"/>
        <v>1</v>
      </c>
      <c r="G70" s="6">
        <f t="shared" si="5"/>
        <v>1</v>
      </c>
    </row>
    <row r="71" spans="2:7" ht="31.5" x14ac:dyDescent="0.25">
      <c r="B71" s="15">
        <v>8</v>
      </c>
      <c r="C71" s="18" t="s">
        <v>73</v>
      </c>
      <c r="D71" s="5">
        <v>1</v>
      </c>
      <c r="E71" s="5">
        <v>1</v>
      </c>
      <c r="F71" s="6">
        <f t="shared" si="4"/>
        <v>1</v>
      </c>
      <c r="G71" s="6">
        <f t="shared" si="5"/>
        <v>1</v>
      </c>
    </row>
    <row r="72" spans="2:7" x14ac:dyDescent="0.25">
      <c r="B72" s="9"/>
      <c r="C72" s="7" t="s">
        <v>10</v>
      </c>
      <c r="D72" s="5">
        <f>SUM(D64:D71)</f>
        <v>8</v>
      </c>
      <c r="E72" s="5">
        <f>SUM(E64:E71)</f>
        <v>8</v>
      </c>
    </row>
    <row r="73" spans="2:7" x14ac:dyDescent="0.25">
      <c r="B73" s="9"/>
      <c r="C73" s="7" t="s">
        <v>11</v>
      </c>
      <c r="D73" s="5">
        <f>SUM(F64:F71)</f>
        <v>8</v>
      </c>
      <c r="E73" s="5">
        <f>SUM(G64:G71)</f>
        <v>8</v>
      </c>
    </row>
    <row r="74" spans="2:7" x14ac:dyDescent="0.25">
      <c r="B74" s="9"/>
      <c r="C74" s="7" t="s">
        <v>12</v>
      </c>
      <c r="D74" s="8">
        <f>SUM(D72/D73)</f>
        <v>1</v>
      </c>
      <c r="E74" s="8">
        <f>SUM(E72/E73)</f>
        <v>1</v>
      </c>
    </row>
    <row r="75" spans="2:7" x14ac:dyDescent="0.25">
      <c r="B75" s="9"/>
      <c r="C75" s="22" t="s">
        <v>13</v>
      </c>
      <c r="D75" s="5">
        <f>LARGE(D64:D71, 1)</f>
        <v>1</v>
      </c>
      <c r="E75" s="5">
        <f>LARGE(E64:E71, 1)</f>
        <v>1</v>
      </c>
    </row>
    <row r="76" spans="2:7" x14ac:dyDescent="0.25">
      <c r="B76" s="9"/>
      <c r="C76" s="22" t="s">
        <v>14</v>
      </c>
      <c r="D76" s="5">
        <f>SMALL(D64:D71,1)</f>
        <v>1</v>
      </c>
      <c r="E76" s="5">
        <f>SMALL(E64:E71,1)</f>
        <v>1</v>
      </c>
    </row>
    <row r="77" spans="2:7" ht="15" customHeight="1" x14ac:dyDescent="0.25">
      <c r="B77" s="9"/>
      <c r="C77" s="10"/>
      <c r="D77" s="10" t="str">
        <f>IF(D76&lt;60,"CLINIC FAILED: Score 59 or less ","")</f>
        <v xml:space="preserve">CLINIC FAILED: Score 59 or less </v>
      </c>
      <c r="E77" s="10" t="str">
        <f>IF(E76&lt;60,"CLINIC FAILED: Score 59 or less ","")</f>
        <v xml:space="preserve">CLINIC FAILED: Score 59 or less </v>
      </c>
    </row>
    <row r="78" spans="2:7" ht="15.75" x14ac:dyDescent="0.25">
      <c r="B78" s="9"/>
      <c r="C78" s="23" t="s">
        <v>17</v>
      </c>
      <c r="D78" s="10" t="str">
        <f>IF(D74&lt;80,"CLINIC FAILED: Average 79 or less","")</f>
        <v>CLINIC FAILED: Average 79 or less</v>
      </c>
      <c r="E78" s="10" t="str">
        <f>IF(E74&lt;80,"CLINIC FAILED: Average 79 or less","")</f>
        <v>CLINIC FAILED: Average 79 or less</v>
      </c>
    </row>
    <row r="79" spans="2:7" ht="30" x14ac:dyDescent="0.25">
      <c r="B79" s="16" t="s">
        <v>15</v>
      </c>
      <c r="C79" s="13" t="s">
        <v>66</v>
      </c>
      <c r="D79" s="9"/>
      <c r="E79" s="9"/>
    </row>
    <row r="80" spans="2:7" ht="60.75" customHeight="1" x14ac:dyDescent="0.25">
      <c r="B80" s="16" t="s">
        <v>9</v>
      </c>
      <c r="C80" s="13"/>
      <c r="D80" s="9"/>
      <c r="E80" s="9"/>
    </row>
    <row r="81" spans="2:7" x14ac:dyDescent="0.25">
      <c r="D81" s="9"/>
      <c r="E81" s="9"/>
    </row>
    <row r="82" spans="2:7" x14ac:dyDescent="0.25">
      <c r="B82" s="2" t="s">
        <v>5</v>
      </c>
      <c r="C82" s="19" t="str">
        <f>C3</f>
        <v>Example Student</v>
      </c>
    </row>
    <row r="83" spans="2:7" x14ac:dyDescent="0.25">
      <c r="B83" s="2" t="s">
        <v>6</v>
      </c>
      <c r="C83" s="20" t="str">
        <f>C4</f>
        <v>Example Clinician</v>
      </c>
    </row>
    <row r="84" spans="2:7" x14ac:dyDescent="0.25">
      <c r="B84" s="2" t="s">
        <v>7</v>
      </c>
      <c r="C84" s="20" t="str">
        <f>C5</f>
        <v>Spring 2015</v>
      </c>
    </row>
    <row r="86" spans="2:7" ht="45" x14ac:dyDescent="0.25">
      <c r="C86" s="3" t="s">
        <v>16</v>
      </c>
    </row>
    <row r="87" spans="2:7" x14ac:dyDescent="0.25">
      <c r="C87" s="3" t="s">
        <v>86</v>
      </c>
    </row>
    <row r="88" spans="2:7" x14ac:dyDescent="0.25">
      <c r="B88" s="24"/>
      <c r="C88" s="26" t="s">
        <v>30</v>
      </c>
      <c r="D88" s="38" t="s">
        <v>8</v>
      </c>
      <c r="E88" s="38"/>
    </row>
    <row r="89" spans="2:7" x14ac:dyDescent="0.25">
      <c r="B89" s="14"/>
      <c r="C89" s="21" t="s">
        <v>18</v>
      </c>
      <c r="D89" s="4" t="s">
        <v>15</v>
      </c>
      <c r="E89" s="17" t="s">
        <v>9</v>
      </c>
    </row>
    <row r="90" spans="2:7" ht="31.5" x14ac:dyDescent="0.25">
      <c r="B90" s="15">
        <v>1</v>
      </c>
      <c r="C90" s="18" t="s">
        <v>31</v>
      </c>
      <c r="D90" s="5">
        <v>1</v>
      </c>
      <c r="E90" s="5">
        <v>1</v>
      </c>
      <c r="F90" s="6">
        <f>IF(D90&gt;0, 1)</f>
        <v>1</v>
      </c>
      <c r="G90" s="6">
        <f>IF(E90&gt;0, 1)</f>
        <v>1</v>
      </c>
    </row>
    <row r="91" spans="2:7" ht="15.75" x14ac:dyDescent="0.25">
      <c r="B91" s="15">
        <v>2</v>
      </c>
      <c r="C91" s="18" t="s">
        <v>32</v>
      </c>
      <c r="D91" s="5">
        <v>1</v>
      </c>
      <c r="E91" s="5">
        <v>1</v>
      </c>
      <c r="F91" s="6">
        <f t="shared" ref="F91:F98" si="6">IF(D91&gt;0, 1)</f>
        <v>1</v>
      </c>
      <c r="G91" s="6">
        <f t="shared" ref="G91:G98" si="7">IF(E91&gt;0, 1)</f>
        <v>1</v>
      </c>
    </row>
    <row r="92" spans="2:7" ht="47.25" x14ac:dyDescent="0.25">
      <c r="B92" s="15">
        <v>3</v>
      </c>
      <c r="C92" s="18" t="s">
        <v>83</v>
      </c>
      <c r="D92" s="5">
        <v>1</v>
      </c>
      <c r="E92" s="5">
        <v>1</v>
      </c>
      <c r="F92" s="6">
        <f t="shared" si="6"/>
        <v>1</v>
      </c>
      <c r="G92" s="6">
        <f t="shared" si="7"/>
        <v>1</v>
      </c>
    </row>
    <row r="93" spans="2:7" ht="31.5" x14ac:dyDescent="0.25">
      <c r="B93" s="15">
        <v>4</v>
      </c>
      <c r="C93" s="18" t="s">
        <v>33</v>
      </c>
      <c r="D93" s="5">
        <v>1</v>
      </c>
      <c r="E93" s="5">
        <v>1</v>
      </c>
      <c r="F93" s="6">
        <f t="shared" si="6"/>
        <v>1</v>
      </c>
      <c r="G93" s="6">
        <f t="shared" si="7"/>
        <v>1</v>
      </c>
    </row>
    <row r="94" spans="2:7" ht="31.5" x14ac:dyDescent="0.25">
      <c r="B94" s="15">
        <v>5</v>
      </c>
      <c r="C94" s="18" t="s">
        <v>34</v>
      </c>
      <c r="D94" s="5">
        <v>1</v>
      </c>
      <c r="E94" s="5">
        <v>1</v>
      </c>
      <c r="F94" s="6">
        <f t="shared" si="6"/>
        <v>1</v>
      </c>
      <c r="G94" s="6">
        <f t="shared" si="7"/>
        <v>1</v>
      </c>
    </row>
    <row r="95" spans="2:7" ht="31.5" x14ac:dyDescent="0.25">
      <c r="B95" s="15">
        <v>6</v>
      </c>
      <c r="C95" s="18" t="s">
        <v>35</v>
      </c>
      <c r="D95" s="5">
        <v>1</v>
      </c>
      <c r="E95" s="5">
        <v>1</v>
      </c>
      <c r="F95" s="6">
        <f t="shared" si="6"/>
        <v>1</v>
      </c>
      <c r="G95" s="6">
        <f t="shared" si="7"/>
        <v>1</v>
      </c>
    </row>
    <row r="96" spans="2:7" ht="15.75" x14ac:dyDescent="0.25">
      <c r="B96" s="15">
        <v>7</v>
      </c>
      <c r="C96" s="18" t="s">
        <v>36</v>
      </c>
      <c r="D96" s="5">
        <v>1</v>
      </c>
      <c r="E96" s="5">
        <v>1</v>
      </c>
      <c r="F96" s="6">
        <f t="shared" si="6"/>
        <v>1</v>
      </c>
      <c r="G96" s="6">
        <f t="shared" si="7"/>
        <v>1</v>
      </c>
    </row>
    <row r="97" spans="2:7" ht="15.75" x14ac:dyDescent="0.25">
      <c r="B97" s="15">
        <v>8</v>
      </c>
      <c r="C97" s="18" t="s">
        <v>37</v>
      </c>
      <c r="D97" s="5">
        <v>1</v>
      </c>
      <c r="E97" s="5">
        <v>1</v>
      </c>
      <c r="F97" s="6">
        <f t="shared" si="6"/>
        <v>1</v>
      </c>
      <c r="G97" s="6">
        <f t="shared" si="7"/>
        <v>1</v>
      </c>
    </row>
    <row r="98" spans="2:7" ht="15.75" x14ac:dyDescent="0.25">
      <c r="B98" s="15">
        <v>9</v>
      </c>
      <c r="C98" s="18" t="s">
        <v>38</v>
      </c>
      <c r="D98" s="5">
        <v>1</v>
      </c>
      <c r="E98" s="5">
        <v>1</v>
      </c>
      <c r="F98" s="6">
        <f t="shared" si="6"/>
        <v>1</v>
      </c>
      <c r="G98" s="6">
        <f t="shared" si="7"/>
        <v>1</v>
      </c>
    </row>
    <row r="99" spans="2:7" ht="31.5" x14ac:dyDescent="0.25">
      <c r="B99" s="15">
        <v>10</v>
      </c>
      <c r="C99" s="18" t="s">
        <v>84</v>
      </c>
      <c r="D99" s="5">
        <v>1</v>
      </c>
      <c r="E99" s="5">
        <v>1</v>
      </c>
      <c r="F99" s="6">
        <f>IF(D99&gt;0, 1)</f>
        <v>1</v>
      </c>
      <c r="G99" s="6">
        <f>IF(E99&gt;0, 1)</f>
        <v>1</v>
      </c>
    </row>
    <row r="100" spans="2:7" ht="15.75" x14ac:dyDescent="0.25">
      <c r="B100" s="15">
        <v>11</v>
      </c>
      <c r="C100" s="18" t="s">
        <v>39</v>
      </c>
      <c r="D100" s="5">
        <v>1</v>
      </c>
      <c r="E100" s="5">
        <v>1</v>
      </c>
      <c r="F100" s="6">
        <f t="shared" ref="F100:F106" si="8">IF(D100&gt;0, 1)</f>
        <v>1</v>
      </c>
      <c r="G100" s="6">
        <f t="shared" ref="G100:G106" si="9">IF(E100&gt;0, 1)</f>
        <v>1</v>
      </c>
    </row>
    <row r="101" spans="2:7" ht="15.75" x14ac:dyDescent="0.25">
      <c r="B101" s="15">
        <v>12</v>
      </c>
      <c r="C101" s="18" t="s">
        <v>74</v>
      </c>
      <c r="D101" s="5">
        <v>1</v>
      </c>
      <c r="E101" s="5">
        <v>1</v>
      </c>
      <c r="F101" s="6">
        <f t="shared" si="8"/>
        <v>1</v>
      </c>
      <c r="G101" s="6">
        <f t="shared" si="9"/>
        <v>1</v>
      </c>
    </row>
    <row r="102" spans="2:7" ht="15.75" x14ac:dyDescent="0.25">
      <c r="B102" s="15">
        <v>13</v>
      </c>
      <c r="C102" s="18" t="s">
        <v>75</v>
      </c>
      <c r="D102" s="5">
        <v>1</v>
      </c>
      <c r="E102" s="5">
        <v>1</v>
      </c>
      <c r="F102" s="6">
        <f t="shared" si="8"/>
        <v>1</v>
      </c>
      <c r="G102" s="6">
        <f t="shared" si="9"/>
        <v>1</v>
      </c>
    </row>
    <row r="103" spans="2:7" ht="15.75" x14ac:dyDescent="0.25">
      <c r="B103" s="15">
        <v>14</v>
      </c>
      <c r="C103" s="18" t="s">
        <v>40</v>
      </c>
      <c r="D103" s="5">
        <v>1</v>
      </c>
      <c r="E103" s="5">
        <v>1</v>
      </c>
      <c r="F103" s="6">
        <f t="shared" ref="F103:F104" si="10">IF(D103&gt;0, 1)</f>
        <v>1</v>
      </c>
      <c r="G103" s="6">
        <f t="shared" ref="G103:G104" si="11">IF(E103&gt;0, 1)</f>
        <v>1</v>
      </c>
    </row>
    <row r="104" spans="2:7" ht="15.75" x14ac:dyDescent="0.25">
      <c r="B104" s="15">
        <v>15</v>
      </c>
      <c r="C104" s="18" t="s">
        <v>41</v>
      </c>
      <c r="D104" s="5">
        <v>1</v>
      </c>
      <c r="E104" s="5">
        <v>1</v>
      </c>
      <c r="F104" s="6">
        <f t="shared" si="10"/>
        <v>1</v>
      </c>
      <c r="G104" s="6">
        <f t="shared" si="11"/>
        <v>1</v>
      </c>
    </row>
    <row r="105" spans="2:7" ht="15.75" x14ac:dyDescent="0.25">
      <c r="B105" s="15">
        <v>16</v>
      </c>
      <c r="C105" s="18" t="s">
        <v>42</v>
      </c>
      <c r="D105" s="5">
        <v>1</v>
      </c>
      <c r="E105" s="5">
        <v>1</v>
      </c>
      <c r="F105" s="6">
        <f t="shared" si="8"/>
        <v>1</v>
      </c>
      <c r="G105" s="6">
        <f t="shared" si="9"/>
        <v>1</v>
      </c>
    </row>
    <row r="106" spans="2:7" ht="15.75" x14ac:dyDescent="0.25">
      <c r="B106" s="15">
        <v>17</v>
      </c>
      <c r="C106" s="18" t="s">
        <v>76</v>
      </c>
      <c r="D106" s="5">
        <v>1</v>
      </c>
      <c r="E106" s="5">
        <v>1</v>
      </c>
      <c r="F106" s="6">
        <f t="shared" si="8"/>
        <v>1</v>
      </c>
      <c r="G106" s="6">
        <f t="shared" si="9"/>
        <v>1</v>
      </c>
    </row>
    <row r="107" spans="2:7" x14ac:dyDescent="0.25">
      <c r="B107" s="9"/>
      <c r="C107" s="7" t="s">
        <v>10</v>
      </c>
      <c r="D107" s="5">
        <f>SUM(D90:D106)</f>
        <v>17</v>
      </c>
      <c r="E107" s="5">
        <f>SUM(E90:E106)</f>
        <v>17</v>
      </c>
    </row>
    <row r="108" spans="2:7" x14ac:dyDescent="0.25">
      <c r="B108" s="9"/>
      <c r="C108" s="7" t="s">
        <v>11</v>
      </c>
      <c r="D108" s="5">
        <f>SUM(F90:F106)</f>
        <v>17</v>
      </c>
      <c r="E108" s="5">
        <f>SUM(G90:G106)</f>
        <v>17</v>
      </c>
    </row>
    <row r="109" spans="2:7" x14ac:dyDescent="0.25">
      <c r="B109" s="9"/>
      <c r="C109" s="7" t="s">
        <v>12</v>
      </c>
      <c r="D109" s="8">
        <f>SUM(D107/D108)</f>
        <v>1</v>
      </c>
      <c r="E109" s="8">
        <f>SUM(E107/E108)</f>
        <v>1</v>
      </c>
    </row>
    <row r="110" spans="2:7" x14ac:dyDescent="0.25">
      <c r="B110" s="9"/>
      <c r="C110" s="22" t="s">
        <v>13</v>
      </c>
      <c r="D110" s="5">
        <f>LARGE(D90:D106, 1)</f>
        <v>1</v>
      </c>
      <c r="E110" s="5">
        <f>LARGE(E90:E106, 1)</f>
        <v>1</v>
      </c>
    </row>
    <row r="111" spans="2:7" x14ac:dyDescent="0.25">
      <c r="B111" s="9"/>
      <c r="C111" s="22" t="s">
        <v>14</v>
      </c>
      <c r="D111" s="5">
        <f>SMALL(D90:D106,1)</f>
        <v>1</v>
      </c>
      <c r="E111" s="5">
        <f>SMALL(E90:E106,1)</f>
        <v>1</v>
      </c>
    </row>
    <row r="112" spans="2:7" ht="35.25" customHeight="1" x14ac:dyDescent="0.25">
      <c r="B112" s="9"/>
      <c r="C112" s="10"/>
      <c r="D112" s="10" t="str">
        <f>IF(D111&lt;60,"CLINIC FAILED: Score 59 or less ","")</f>
        <v xml:space="preserve">CLINIC FAILED: Score 59 or less </v>
      </c>
      <c r="E112" s="10" t="str">
        <f>IF(E111&lt;60,"CLINIC FAILED: Score 59 or less ","")</f>
        <v xml:space="preserve">CLINIC FAILED: Score 59 or less </v>
      </c>
    </row>
    <row r="113" spans="2:5" ht="30" x14ac:dyDescent="0.25">
      <c r="B113" s="9"/>
      <c r="C113" s="23" t="s">
        <v>17</v>
      </c>
      <c r="D113" s="10" t="str">
        <f>IF(D109&lt;80,"CLINIC FAILED: Average 79 or less","")</f>
        <v>CLINIC FAILED: Average 79 or less</v>
      </c>
      <c r="E113" s="10" t="str">
        <f>IF(E109&lt;80,"CLINIC FAILED: Average 79 or less","")</f>
        <v>CLINIC FAILED: Average 79 or less</v>
      </c>
    </row>
    <row r="114" spans="2:5" ht="30" x14ac:dyDescent="0.25">
      <c r="B114" s="16" t="s">
        <v>15</v>
      </c>
      <c r="C114" s="13" t="s">
        <v>66</v>
      </c>
      <c r="D114" s="9"/>
      <c r="E114" s="9"/>
    </row>
    <row r="115" spans="2:5" ht="60.75" customHeight="1" x14ac:dyDescent="0.25">
      <c r="B115" s="16" t="s">
        <v>9</v>
      </c>
      <c r="C115" s="13"/>
      <c r="D115" s="9"/>
      <c r="E115" s="9"/>
    </row>
    <row r="116" spans="2:5" x14ac:dyDescent="0.25">
      <c r="D116" s="9"/>
      <c r="E116" s="9"/>
    </row>
    <row r="117" spans="2:5" x14ac:dyDescent="0.25">
      <c r="B117" s="2" t="s">
        <v>5</v>
      </c>
      <c r="C117" s="19"/>
    </row>
    <row r="118" spans="2:5" x14ac:dyDescent="0.25">
      <c r="B118" s="2" t="s">
        <v>6</v>
      </c>
      <c r="C118" s="20"/>
    </row>
    <row r="119" spans="2:5" x14ac:dyDescent="0.25">
      <c r="B119" s="2" t="s">
        <v>7</v>
      </c>
      <c r="C119" s="20"/>
    </row>
    <row r="121" spans="2:5" x14ac:dyDescent="0.25">
      <c r="C121" s="27" t="s">
        <v>43</v>
      </c>
    </row>
    <row r="122" spans="2:5" ht="180" customHeight="1" x14ac:dyDescent="0.25">
      <c r="B122" s="16" t="s">
        <v>15</v>
      </c>
      <c r="C122" s="13" t="s">
        <v>66</v>
      </c>
    </row>
    <row r="123" spans="2:5" ht="180" customHeight="1" x14ac:dyDescent="0.25">
      <c r="B123" s="16" t="s">
        <v>9</v>
      </c>
      <c r="C123" s="13"/>
    </row>
    <row r="125" spans="2:5" x14ac:dyDescent="0.25">
      <c r="C125" s="27" t="s">
        <v>44</v>
      </c>
    </row>
    <row r="126" spans="2:5" ht="180" customHeight="1" x14ac:dyDescent="0.25">
      <c r="C126" s="13"/>
    </row>
    <row r="129" spans="2:12" x14ac:dyDescent="0.25">
      <c r="B129" s="37" t="s">
        <v>3</v>
      </c>
      <c r="C129" s="37"/>
      <c r="D129" s="37"/>
      <c r="E129" s="37"/>
    </row>
    <row r="130" spans="2:12" ht="18.75" x14ac:dyDescent="0.3">
      <c r="B130" s="39" t="s">
        <v>85</v>
      </c>
      <c r="C130" s="39"/>
      <c r="D130" s="39"/>
      <c r="E130" s="39"/>
    </row>
    <row r="131" spans="2:12" x14ac:dyDescent="0.25">
      <c r="B131" s="2" t="s">
        <v>5</v>
      </c>
      <c r="C131" s="19" t="str">
        <f>C3</f>
        <v>Example Student</v>
      </c>
    </row>
    <row r="132" spans="2:12" x14ac:dyDescent="0.25">
      <c r="B132" s="2" t="s">
        <v>6</v>
      </c>
      <c r="C132" s="20" t="str">
        <f>C4</f>
        <v>Example Clinician</v>
      </c>
    </row>
    <row r="133" spans="2:12" x14ac:dyDescent="0.25">
      <c r="B133" s="2" t="s">
        <v>7</v>
      </c>
      <c r="C133" s="20" t="str">
        <f>C5</f>
        <v>Spring 2015</v>
      </c>
    </row>
    <row r="135" spans="2:12" ht="45" x14ac:dyDescent="0.25">
      <c r="C135" s="3" t="s">
        <v>16</v>
      </c>
    </row>
    <row r="137" spans="2:12" x14ac:dyDescent="0.25">
      <c r="D137" s="38" t="s">
        <v>8</v>
      </c>
      <c r="E137" s="38"/>
      <c r="H137" s="34" t="s">
        <v>47</v>
      </c>
      <c r="I137" s="34"/>
      <c r="K137" s="34" t="s">
        <v>48</v>
      </c>
      <c r="L137" s="34"/>
    </row>
    <row r="138" spans="2:12" x14ac:dyDescent="0.25">
      <c r="D138" s="28" t="s">
        <v>15</v>
      </c>
      <c r="E138" s="29" t="s">
        <v>9</v>
      </c>
      <c r="H138" s="4" t="s">
        <v>15</v>
      </c>
      <c r="I138" s="17" t="s">
        <v>9</v>
      </c>
      <c r="K138" s="4" t="s">
        <v>15</v>
      </c>
      <c r="L138" s="17" t="s">
        <v>9</v>
      </c>
    </row>
    <row r="139" spans="2:12" x14ac:dyDescent="0.25">
      <c r="C139" s="12" t="s">
        <v>4</v>
      </c>
      <c r="D139" s="31">
        <f>D22</f>
        <v>1</v>
      </c>
      <c r="E139" s="31">
        <f>E22</f>
        <v>1</v>
      </c>
      <c r="H139" s="5">
        <f>D23</f>
        <v>1</v>
      </c>
      <c r="I139" s="5">
        <f>E23</f>
        <v>1</v>
      </c>
      <c r="K139" s="5">
        <f>D24</f>
        <v>1</v>
      </c>
      <c r="L139" s="5">
        <f>E24</f>
        <v>1</v>
      </c>
    </row>
    <row r="140" spans="2:12" x14ac:dyDescent="0.25">
      <c r="C140" s="12" t="s">
        <v>19</v>
      </c>
      <c r="D140" s="31">
        <f>D48</f>
        <v>1</v>
      </c>
      <c r="E140" s="31">
        <f>E48</f>
        <v>1</v>
      </c>
      <c r="H140" s="5">
        <f>D49</f>
        <v>1</v>
      </c>
      <c r="I140" s="5">
        <f>E49</f>
        <v>1</v>
      </c>
      <c r="K140" s="5">
        <f>D50</f>
        <v>1</v>
      </c>
      <c r="L140" s="5">
        <f>E50</f>
        <v>1</v>
      </c>
    </row>
    <row r="141" spans="2:12" x14ac:dyDescent="0.25">
      <c r="C141" s="12" t="s">
        <v>29</v>
      </c>
      <c r="D141" s="31">
        <f>D74</f>
        <v>1</v>
      </c>
      <c r="E141" s="31">
        <f>E74</f>
        <v>1</v>
      </c>
      <c r="H141" s="5">
        <f>D75</f>
        <v>1</v>
      </c>
      <c r="I141" s="5">
        <f>E75</f>
        <v>1</v>
      </c>
      <c r="K141" s="5">
        <f>D76</f>
        <v>1</v>
      </c>
      <c r="L141" s="5">
        <f>E76</f>
        <v>1</v>
      </c>
    </row>
    <row r="142" spans="2:12" x14ac:dyDescent="0.25">
      <c r="C142" s="12" t="s">
        <v>30</v>
      </c>
      <c r="D142" s="31">
        <f>D109</f>
        <v>1</v>
      </c>
      <c r="E142" s="31">
        <f>E109</f>
        <v>1</v>
      </c>
      <c r="H142" s="5">
        <f>D110</f>
        <v>1</v>
      </c>
      <c r="I142" s="5">
        <f>E110</f>
        <v>1</v>
      </c>
      <c r="K142" s="5">
        <f>D111</f>
        <v>1</v>
      </c>
      <c r="L142" s="5">
        <f>E111</f>
        <v>1</v>
      </c>
    </row>
    <row r="144" spans="2:12" x14ac:dyDescent="0.25">
      <c r="C144" s="30" t="s">
        <v>10</v>
      </c>
      <c r="D144" s="5">
        <f>SUM(D20,D46,D72,D107)</f>
        <v>42</v>
      </c>
      <c r="E144" s="5">
        <f>SUM(E20,E46,E72,E107)</f>
        <v>42</v>
      </c>
    </row>
    <row r="145" spans="3:5" x14ac:dyDescent="0.25">
      <c r="C145" s="30" t="s">
        <v>11</v>
      </c>
      <c r="D145" s="5">
        <f>SUM(D21,D47,D73,D108)</f>
        <v>42</v>
      </c>
      <c r="E145" s="5">
        <f>SUM(E21,E47,E73,E108)</f>
        <v>42</v>
      </c>
    </row>
    <row r="146" spans="3:5" x14ac:dyDescent="0.25">
      <c r="C146" s="30" t="s">
        <v>12</v>
      </c>
      <c r="D146" s="8">
        <f>SUM(D144/D145)</f>
        <v>1</v>
      </c>
      <c r="E146" s="8">
        <f>SUM(E144/E145)</f>
        <v>1</v>
      </c>
    </row>
    <row r="147" spans="3:5" x14ac:dyDescent="0.25">
      <c r="C147" s="30" t="s">
        <v>13</v>
      </c>
      <c r="D147" s="5">
        <f>LARGE(H139:H142, 1)</f>
        <v>1</v>
      </c>
      <c r="E147" s="5">
        <f>LARGE(I139:I142, 1)</f>
        <v>1</v>
      </c>
    </row>
    <row r="148" spans="3:5" x14ac:dyDescent="0.25">
      <c r="C148" s="30" t="s">
        <v>14</v>
      </c>
      <c r="D148" s="5">
        <f>SMALL(K139:K142,1)</f>
        <v>1</v>
      </c>
      <c r="E148" s="5">
        <f>SMALL(L139:L142,1)</f>
        <v>1</v>
      </c>
    </row>
    <row r="149" spans="3:5" x14ac:dyDescent="0.25">
      <c r="C149" s="30" t="s">
        <v>45</v>
      </c>
      <c r="D149" s="13" t="str">
        <f>IF(D148&lt;60,"CLINIC FAILED: Score 59 or less ","NO")</f>
        <v xml:space="preserve">CLINIC FAILED: Score 59 or less </v>
      </c>
      <c r="E149" s="13" t="str">
        <f>IF(E148&lt;60,"CLINIC FAILED: Score 59 or less ","NO")</f>
        <v xml:space="preserve">CLINIC FAILED: Score 59 or less </v>
      </c>
    </row>
    <row r="150" spans="3:5" ht="30" x14ac:dyDescent="0.25">
      <c r="C150" s="30" t="s">
        <v>46</v>
      </c>
      <c r="D150" s="13" t="str">
        <f>IF(D146&lt;80,"CLINIC FAILED: Average 79 or less","NO")</f>
        <v>CLINIC FAILED: Average 79 or less</v>
      </c>
      <c r="E150" s="13" t="str">
        <f>IF(E146&lt;80,"CLINIC FAILED: Average 79 or less","NO")</f>
        <v>CLINIC FAILED: Average 79 or less</v>
      </c>
    </row>
    <row r="152" spans="3:5" x14ac:dyDescent="0.25">
      <c r="C152" s="35" t="s">
        <v>60</v>
      </c>
      <c r="D152" s="36"/>
    </row>
    <row r="153" spans="3:5" x14ac:dyDescent="0.25">
      <c r="C153" s="33" t="s">
        <v>55</v>
      </c>
      <c r="D153" s="5" t="s">
        <v>61</v>
      </c>
    </row>
    <row r="154" spans="3:5" x14ac:dyDescent="0.25">
      <c r="C154" s="33" t="s">
        <v>56</v>
      </c>
      <c r="D154" s="5" t="s">
        <v>62</v>
      </c>
    </row>
    <row r="155" spans="3:5" x14ac:dyDescent="0.25">
      <c r="C155" s="33" t="s">
        <v>57</v>
      </c>
      <c r="D155" s="5" t="s">
        <v>63</v>
      </c>
    </row>
    <row r="156" spans="3:5" x14ac:dyDescent="0.25">
      <c r="C156" s="33" t="s">
        <v>58</v>
      </c>
      <c r="D156" s="5" t="s">
        <v>64</v>
      </c>
    </row>
    <row r="157" spans="3:5" x14ac:dyDescent="0.25">
      <c r="C157" s="33" t="s">
        <v>59</v>
      </c>
      <c r="D157" s="5" t="s">
        <v>65</v>
      </c>
    </row>
    <row r="160" spans="3:5" x14ac:dyDescent="0.25">
      <c r="E160" s="9"/>
    </row>
    <row r="162" spans="3:4" ht="15.75" thickBot="1" x14ac:dyDescent="0.3">
      <c r="C162" s="32"/>
      <c r="D162" s="11"/>
    </row>
    <row r="163" spans="3:4" x14ac:dyDescent="0.25">
      <c r="C163" s="3" t="s">
        <v>49</v>
      </c>
      <c r="D163" s="1" t="s">
        <v>50</v>
      </c>
    </row>
    <row r="166" spans="3:4" ht="15.75" thickBot="1" x14ac:dyDescent="0.3">
      <c r="C166" s="32"/>
      <c r="D166" s="11"/>
    </row>
    <row r="167" spans="3:4" x14ac:dyDescent="0.25">
      <c r="C167" s="3" t="s">
        <v>51</v>
      </c>
      <c r="D167" s="1" t="s">
        <v>50</v>
      </c>
    </row>
  </sheetData>
  <mergeCells count="12">
    <mergeCell ref="D36:E36"/>
    <mergeCell ref="D62:E62"/>
    <mergeCell ref="D88:E88"/>
    <mergeCell ref="D9:E9"/>
    <mergeCell ref="B1:E1"/>
    <mergeCell ref="B2:E2"/>
    <mergeCell ref="K137:L137"/>
    <mergeCell ref="C152:D152"/>
    <mergeCell ref="B129:E129"/>
    <mergeCell ref="B130:E130"/>
    <mergeCell ref="D137:E137"/>
    <mergeCell ref="H137:I137"/>
  </mergeCells>
  <printOptions horizontalCentered="1"/>
  <pageMargins left="0" right="0" top="0" bottom="0" header="0" footer="0"/>
  <pageSetup scale="80" fitToHeight="0" orientation="landscape" r:id="rId1"/>
  <rowBreaks count="5" manualBreakCount="5">
    <brk id="28" min="1" max="4" man="1"/>
    <brk id="54" min="1" max="4" man="1"/>
    <brk id="81" min="1" max="4" man="1"/>
    <brk id="115" min="1" max="4" man="1"/>
    <brk id="127"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CSU, Sacramento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 Machine</dc:creator>
  <cp:lastModifiedBy>CSUS Machine</cp:lastModifiedBy>
  <cp:lastPrinted>2015-01-08T19:21:42Z</cp:lastPrinted>
  <dcterms:created xsi:type="dcterms:W3CDTF">2015-01-08T00:08:09Z</dcterms:created>
  <dcterms:modified xsi:type="dcterms:W3CDTF">2015-01-22T18:27:08Z</dcterms:modified>
</cp:coreProperties>
</file>